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OPE 2025\PROYECTOS\CORREDOR LAS PLAYAS - 6C\AVANCE FISICO Y FINANCIERO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  <c r="B31" i="1"/>
  <c r="B11" i="1" l="1"/>
</calcChain>
</file>

<file path=xl/sharedStrings.xml><?xml version="1.0" encoding="utf-8"?>
<sst xmlns="http://schemas.openxmlformats.org/spreadsheetml/2006/main" count="53" uniqueCount="53">
  <si>
    <t>AVANCES FISICOS Y FINANCIEROS DEL PROYECTO</t>
  </si>
  <si>
    <t xml:space="preserve">Proyecto: </t>
  </si>
  <si>
    <t>Provincia de Panamá Oeste</t>
  </si>
  <si>
    <t>Ubicación:</t>
  </si>
  <si>
    <t>Orden de Proceder:</t>
  </si>
  <si>
    <t>N° Contrato:</t>
  </si>
  <si>
    <t>Avance Financiero:</t>
  </si>
  <si>
    <t>Avance Físico:</t>
  </si>
  <si>
    <t>Período:</t>
  </si>
  <si>
    <t>Mantenimiento:</t>
  </si>
  <si>
    <t>Tiempo Transcurrido a la Fecha:</t>
  </si>
  <si>
    <t>% Tiempo Transcurrido (incluye Mantenimiento):</t>
  </si>
  <si>
    <t>% Tiempo Transcurrido (Estudio, Diseño y Construcción):</t>
  </si>
  <si>
    <t>OBSERVACIONES:</t>
  </si>
  <si>
    <t>FECHA DE ELABORACIÓN:</t>
  </si>
  <si>
    <t>PREPARADO POR:</t>
  </si>
  <si>
    <t>N° Fianza Cumplimiento:</t>
  </si>
  <si>
    <t xml:space="preserve">Avances de Obras Física Programado (cronogramas) </t>
  </si>
  <si>
    <t>Actividades actuales de sus proyectos:</t>
  </si>
  <si>
    <t>Tiempo de Ejecución con Adenda #1:</t>
  </si>
  <si>
    <t>Fecha de Finalización Adenda #1:</t>
  </si>
  <si>
    <t>Tiempo de Ejecución (Original):</t>
  </si>
  <si>
    <t>Fecha de Finalización (Original):</t>
  </si>
  <si>
    <t>Nuevo Valor del Contrato con Adenda #2:</t>
  </si>
  <si>
    <t>22 de Mayo 2018</t>
  </si>
  <si>
    <t>AL-1-85-17</t>
  </si>
  <si>
    <t>070-001-000017710-000000</t>
  </si>
  <si>
    <t>Monto del Contrato Original:</t>
  </si>
  <si>
    <t>Monto de Adenda #2: Tiempo y Disminución de alcance</t>
  </si>
  <si>
    <t>(-)</t>
  </si>
  <si>
    <t>620 días Calendario</t>
  </si>
  <si>
    <t>890 días Calendario</t>
  </si>
  <si>
    <t>Tiempo de Ejecución con Adenda #2:</t>
  </si>
  <si>
    <t xml:space="preserve">2383 días Calendario </t>
  </si>
  <si>
    <t>31 de Enero 2020</t>
  </si>
  <si>
    <t>27 de octubre de 2020</t>
  </si>
  <si>
    <t>Fecha de Finalización Adenda #2:</t>
  </si>
  <si>
    <t>N/A</t>
  </si>
  <si>
    <t>Tiempo de Ejecución con Adenda #4</t>
  </si>
  <si>
    <t>2567 días Calendario</t>
  </si>
  <si>
    <t>Fecha de Finalización Adenda #4:</t>
  </si>
  <si>
    <t>28 de noviembre de 2024</t>
  </si>
  <si>
    <t>31 de mayo de 2024</t>
  </si>
  <si>
    <t>(Con adenda # 4)</t>
  </si>
  <si>
    <t>Adenda #1 (Prórroga de tiempo). Adenda #2 (Cesión de Contrato, Modificación Unilateral y Prórroga de Tiempo). Adenda #3 (Aumento y Disminución de obra y Balance Cero (0)). Adenda #4 (Prórroga de Tiempo, Disminución de Actividades y Actividades Nuevas).</t>
  </si>
  <si>
    <t>MES DE ENERO 2025</t>
  </si>
  <si>
    <t>AMPLIACIÓN A SEIS (6) CARRILES – CORREDOR DE LAS PLAYAS, TRAMO 1: LA CHORRERA – SANTA CRUZ, PROVINCIA DE PANAMÁ OESTE</t>
  </si>
  <si>
    <t>ING. LUIS TORRES  / Roberto E. Vejarano M.</t>
  </si>
  <si>
    <t>(Con Financiamiento)</t>
  </si>
  <si>
    <t>(Contrato, sin mantenimiento)</t>
  </si>
  <si>
    <t>94% (Porcentaje de acuerdo a Adenda #4).</t>
  </si>
  <si>
    <t xml:space="preserve">1. Construcción de Aceras, bordillos y cordón cuneta - Ramal 4.1                                                                             2. Colocación de Material Selecto y Capa Base en Ramal 6 y Ramal 5.2                                                                             3. Instalación de drenajes soterrados - Ramal 5.1              4. Pavimentos y Muro de Tierra Armada en Herradura La Arenosa                                                                                 </t>
  </si>
  <si>
    <t>2,446 días Calendario (Hasta el 31 de enero del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</si>
</sst>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B/.&quot;#,##0.00;[Red]\-&quot;B/.&quot;#,##0.00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Calibri"/>
      <family val="2"/>
    </font>
    <font>
      <sz val="9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</font>
    <font>
      <sz val="12"/>
      <color theme="0"/>
      <name val="Calibri"/>
      <family val="2"/>
      <scheme val="minor"/>
    </font>
    <font>
      <b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8" fontId="3" fillId="0" borderId="0" xfId="0" applyNumberFormat="1" applyFont="1" applyAlignment="1">
      <alignment vertical="center"/>
    </xf>
    <xf numFmtId="0" fontId="1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justify" wrapText="1"/>
    </xf>
    <xf numFmtId="10" fontId="2" fillId="0" borderId="0" xfId="0" applyNumberFormat="1" applyFont="1" applyFill="1" applyAlignment="1">
      <alignment horizontal="left" vertical="center"/>
    </xf>
    <xf numFmtId="8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8" fillId="0" borderId="0" xfId="0" applyFont="1" applyFill="1" applyAlignment="1">
      <alignment vertical="center"/>
    </xf>
    <xf numFmtId="4" fontId="9" fillId="0" borderId="0" xfId="0" applyNumberFormat="1" applyFont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justify" wrapText="1"/>
    </xf>
    <xf numFmtId="2" fontId="2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horizontal="left"/>
    </xf>
    <xf numFmtId="17" fontId="10" fillId="3" borderId="0" xfId="0" applyNumberFormat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14" fontId="6" fillId="0" borderId="0" xfId="0" applyNumberFormat="1" applyFont="1" applyAlignment="1">
      <alignment horizontal="left" vertical="center"/>
    </xf>
    <xf numFmtId="10" fontId="12" fillId="5" borderId="0" xfId="0" applyNumberFormat="1" applyFont="1" applyFill="1" applyAlignment="1">
      <alignment horizontal="left" vertical="center"/>
    </xf>
    <xf numFmtId="10" fontId="4" fillId="0" borderId="0" xfId="0" applyNumberFormat="1" applyFont="1" applyFill="1" applyAlignment="1">
      <alignment horizontal="left" vertical="center" wrapText="1"/>
    </xf>
    <xf numFmtId="0" fontId="13" fillId="2" borderId="0" xfId="0" applyFont="1" applyFill="1" applyAlignment="1">
      <alignment vertical="center" wrapText="1"/>
    </xf>
    <xf numFmtId="10" fontId="13" fillId="2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left" vertical="justify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2" fontId="2" fillId="2" borderId="0" xfId="0" applyNumberFormat="1" applyFont="1" applyFill="1" applyAlignment="1">
      <alignment horizontal="left" vertical="center" wrapText="1"/>
    </xf>
    <xf numFmtId="10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vertical="justify" wrapText="1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9D6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B23" sqref="B23:E23"/>
    </sheetView>
  </sheetViews>
  <sheetFormatPr baseColWidth="10" defaultColWidth="11.42578125" defaultRowHeight="15" x14ac:dyDescent="0.25"/>
  <cols>
    <col min="1" max="1" width="44.85546875" customWidth="1"/>
    <col min="2" max="2" width="20.5703125" customWidth="1"/>
    <col min="4" max="4" width="11.42578125" customWidth="1"/>
  </cols>
  <sheetData>
    <row r="1" spans="1:5" ht="19.5" thickBot="1" x14ac:dyDescent="0.3">
      <c r="A1" s="36" t="s">
        <v>0</v>
      </c>
      <c r="B1" s="37"/>
      <c r="C1" s="37"/>
      <c r="D1" s="37"/>
      <c r="E1" s="39"/>
    </row>
    <row r="2" spans="1:5" ht="15.75" x14ac:dyDescent="0.25">
      <c r="E2" s="1"/>
    </row>
    <row r="3" spans="1:5" ht="15.75" x14ac:dyDescent="0.25">
      <c r="A3" s="4" t="s">
        <v>8</v>
      </c>
      <c r="B3" s="23" t="s">
        <v>45</v>
      </c>
      <c r="C3" s="1"/>
      <c r="D3" s="1"/>
      <c r="E3" s="1"/>
    </row>
    <row r="4" spans="1:5" ht="47.25" customHeight="1" x14ac:dyDescent="0.25">
      <c r="A4" s="5" t="s">
        <v>1</v>
      </c>
      <c r="B4" s="30" t="s">
        <v>46</v>
      </c>
      <c r="C4" s="30"/>
      <c r="D4" s="30"/>
      <c r="E4" s="30"/>
    </row>
    <row r="5" spans="1:5" ht="15.75" x14ac:dyDescent="0.25">
      <c r="A5" s="5" t="s">
        <v>3</v>
      </c>
      <c r="B5" s="2" t="s">
        <v>2</v>
      </c>
      <c r="C5" s="1"/>
      <c r="D5" s="1"/>
      <c r="E5" s="1"/>
    </row>
    <row r="6" spans="1:5" ht="15.75" x14ac:dyDescent="0.25">
      <c r="A6" s="5" t="s">
        <v>4</v>
      </c>
      <c r="B6" s="24" t="s">
        <v>24</v>
      </c>
      <c r="C6" s="1"/>
      <c r="D6" s="1"/>
      <c r="E6" s="1"/>
    </row>
    <row r="7" spans="1:5" ht="15.75" x14ac:dyDescent="0.25">
      <c r="A7" s="5" t="s">
        <v>5</v>
      </c>
      <c r="B7" s="2" t="s">
        <v>25</v>
      </c>
      <c r="C7" s="1"/>
      <c r="D7" s="1"/>
      <c r="E7" s="1"/>
    </row>
    <row r="8" spans="1:5" ht="15.75" x14ac:dyDescent="0.25">
      <c r="A8" s="5" t="s">
        <v>16</v>
      </c>
      <c r="B8" s="2" t="s">
        <v>26</v>
      </c>
      <c r="C8" s="1"/>
      <c r="D8" s="1"/>
      <c r="E8" s="1"/>
    </row>
    <row r="9" spans="1:5" ht="15.75" x14ac:dyDescent="0.25">
      <c r="A9" s="5" t="s">
        <v>27</v>
      </c>
      <c r="B9" s="3">
        <v>603260031.63999999</v>
      </c>
      <c r="C9" s="31" t="s">
        <v>48</v>
      </c>
      <c r="D9" s="1"/>
      <c r="E9" s="1"/>
    </row>
    <row r="10" spans="1:5" ht="31.5" x14ac:dyDescent="0.25">
      <c r="A10" s="15" t="s">
        <v>28</v>
      </c>
      <c r="B10" s="3">
        <v>321078360.94</v>
      </c>
      <c r="C10" s="7" t="s">
        <v>29</v>
      </c>
      <c r="D10" s="1"/>
      <c r="E10" s="17"/>
    </row>
    <row r="11" spans="1:5" ht="15.75" x14ac:dyDescent="0.25">
      <c r="A11" s="5" t="s">
        <v>23</v>
      </c>
      <c r="B11" s="14">
        <f>+B9-B10</f>
        <v>282181670.69999999</v>
      </c>
      <c r="C11" s="1"/>
      <c r="D11" s="1"/>
      <c r="E11" s="1"/>
    </row>
    <row r="12" spans="1:5" ht="15.75" x14ac:dyDescent="0.25">
      <c r="A12" s="5" t="s">
        <v>21</v>
      </c>
      <c r="B12" s="38" t="s">
        <v>30</v>
      </c>
      <c r="C12" s="38"/>
      <c r="D12" s="38"/>
      <c r="E12" s="38"/>
    </row>
    <row r="13" spans="1:5" ht="15.75" x14ac:dyDescent="0.25">
      <c r="A13" s="11" t="s">
        <v>19</v>
      </c>
      <c r="B13" s="12" t="s">
        <v>31</v>
      </c>
      <c r="C13" s="12"/>
      <c r="D13" s="12"/>
      <c r="E13" s="12"/>
    </row>
    <row r="14" spans="1:5" ht="15.75" customHeight="1" x14ac:dyDescent="0.25">
      <c r="A14" s="11" t="s">
        <v>32</v>
      </c>
      <c r="B14" s="12" t="s">
        <v>33</v>
      </c>
      <c r="C14" s="12"/>
      <c r="D14" s="12"/>
      <c r="E14" s="12"/>
    </row>
    <row r="15" spans="1:5" ht="15.75" customHeight="1" x14ac:dyDescent="0.25">
      <c r="A15" s="11" t="s">
        <v>38</v>
      </c>
      <c r="B15" s="12" t="s">
        <v>39</v>
      </c>
      <c r="C15" s="12"/>
      <c r="D15" s="12"/>
      <c r="E15" s="12"/>
    </row>
    <row r="16" spans="1:5" ht="15.75" x14ac:dyDescent="0.25">
      <c r="A16" s="5" t="s">
        <v>22</v>
      </c>
      <c r="B16" s="12" t="s">
        <v>34</v>
      </c>
      <c r="C16" s="12"/>
      <c r="D16" s="12"/>
      <c r="E16" s="12"/>
    </row>
    <row r="17" spans="1:5" ht="15.75" x14ac:dyDescent="0.25">
      <c r="A17" s="11" t="s">
        <v>20</v>
      </c>
      <c r="B17" s="16" t="s">
        <v>35</v>
      </c>
      <c r="C17" s="20"/>
      <c r="D17" s="20"/>
      <c r="E17" s="20"/>
    </row>
    <row r="18" spans="1:5" ht="15.75" x14ac:dyDescent="0.25">
      <c r="A18" s="11" t="s">
        <v>36</v>
      </c>
      <c r="B18" s="16" t="s">
        <v>41</v>
      </c>
      <c r="C18" s="20"/>
      <c r="D18" s="20"/>
      <c r="E18" s="20"/>
    </row>
    <row r="19" spans="1:5" ht="15.75" x14ac:dyDescent="0.25">
      <c r="A19" s="11" t="s">
        <v>40</v>
      </c>
      <c r="B19" s="16" t="s">
        <v>42</v>
      </c>
      <c r="C19" s="20"/>
      <c r="D19" s="20"/>
      <c r="E19" s="20"/>
    </row>
    <row r="20" spans="1:5" ht="40.5" customHeight="1" x14ac:dyDescent="0.25">
      <c r="A20" s="18" t="s">
        <v>10</v>
      </c>
      <c r="B20" s="32" t="s">
        <v>52</v>
      </c>
      <c r="C20" s="32"/>
      <c r="D20" s="20"/>
      <c r="E20" s="20"/>
    </row>
    <row r="21" spans="1:5" ht="31.5" x14ac:dyDescent="0.25">
      <c r="A21" s="6" t="s">
        <v>12</v>
      </c>
      <c r="B21" s="13">
        <f>(2446+1)/2567</f>
        <v>0.95325282430853131</v>
      </c>
      <c r="C21" s="7" t="s">
        <v>43</v>
      </c>
      <c r="D21" s="1"/>
      <c r="E21" s="1"/>
    </row>
    <row r="22" spans="1:5" ht="31.5" x14ac:dyDescent="0.25">
      <c r="A22" s="6" t="s">
        <v>11</v>
      </c>
      <c r="B22" s="13" t="s">
        <v>37</v>
      </c>
      <c r="C22" s="1"/>
      <c r="D22" s="1"/>
      <c r="E22" s="1"/>
    </row>
    <row r="23" spans="1:5" ht="15.75" x14ac:dyDescent="0.25">
      <c r="A23" s="5" t="s">
        <v>6</v>
      </c>
      <c r="B23" s="27">
        <v>0.93642700000000001</v>
      </c>
      <c r="C23" s="27"/>
      <c r="D23" s="27"/>
      <c r="E23" s="27"/>
    </row>
    <row r="24" spans="1:5" ht="15.75" customHeight="1" x14ac:dyDescent="0.25">
      <c r="A24" s="19" t="s">
        <v>7</v>
      </c>
      <c r="B24" s="29" t="s">
        <v>50</v>
      </c>
      <c r="C24" s="29"/>
      <c r="D24" s="29"/>
      <c r="E24" s="28"/>
    </row>
    <row r="25" spans="1:5" ht="31.5" x14ac:dyDescent="0.25">
      <c r="A25" s="10" t="s">
        <v>17</v>
      </c>
      <c r="B25" s="34"/>
      <c r="C25" s="35"/>
      <c r="D25" s="35"/>
      <c r="E25" s="35"/>
    </row>
    <row r="26" spans="1:5" ht="15.75" x14ac:dyDescent="0.25">
      <c r="A26" s="9"/>
      <c r="B26" s="1"/>
      <c r="C26" s="1"/>
      <c r="D26" s="1"/>
      <c r="E26" s="1"/>
    </row>
    <row r="27" spans="1:5" ht="15.75" x14ac:dyDescent="0.25">
      <c r="A27" s="5" t="s">
        <v>9</v>
      </c>
      <c r="B27" s="26">
        <v>0</v>
      </c>
      <c r="C27" s="1" t="s">
        <v>49</v>
      </c>
      <c r="D27" s="1"/>
      <c r="E27" s="1"/>
    </row>
    <row r="28" spans="1:5" ht="110.25" customHeight="1" x14ac:dyDescent="0.25">
      <c r="A28" s="18" t="s">
        <v>18</v>
      </c>
      <c r="B28" s="33" t="s">
        <v>51</v>
      </c>
      <c r="C28" s="33"/>
      <c r="D28" s="33"/>
      <c r="E28" s="33"/>
    </row>
    <row r="29" spans="1:5" ht="87.75" customHeight="1" x14ac:dyDescent="0.25">
      <c r="A29" s="5" t="s">
        <v>13</v>
      </c>
      <c r="B29" s="21" t="s">
        <v>44</v>
      </c>
      <c r="C29" s="21"/>
      <c r="D29" s="21"/>
      <c r="E29" s="21"/>
    </row>
    <row r="30" spans="1:5" x14ac:dyDescent="0.25">
      <c r="B30" s="22"/>
      <c r="C30" s="22"/>
      <c r="D30" s="22"/>
      <c r="E30" s="22"/>
    </row>
    <row r="31" spans="1:5" x14ac:dyDescent="0.25">
      <c r="A31" s="8" t="s">
        <v>14</v>
      </c>
      <c r="B31" s="25">
        <f ca="1">TODAY()</f>
        <v>45692</v>
      </c>
    </row>
    <row r="32" spans="1:5" x14ac:dyDescent="0.25">
      <c r="A32" s="8" t="s">
        <v>15</v>
      </c>
      <c r="B32" s="8" t="s">
        <v>47</v>
      </c>
    </row>
  </sheetData>
  <mergeCells count="8">
    <mergeCell ref="B28:E28"/>
    <mergeCell ref="B23:E23"/>
    <mergeCell ref="B29:E29"/>
    <mergeCell ref="B4:E4"/>
    <mergeCell ref="A1:E1"/>
    <mergeCell ref="B30:E30"/>
    <mergeCell ref="B24:D24"/>
    <mergeCell ref="B20:C20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Indira Pérez</dc:creator>
  <cp:lastModifiedBy>Roberto Vejarano</cp:lastModifiedBy>
  <cp:lastPrinted>2025-02-04T14:29:03Z</cp:lastPrinted>
  <dcterms:created xsi:type="dcterms:W3CDTF">2018-01-10T13:05:51Z</dcterms:created>
  <dcterms:modified xsi:type="dcterms:W3CDTF">2025-02-04T16:34:09Z</dcterms:modified>
</cp:coreProperties>
</file>